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GI - A.- proyectos 2022\24. Socavón Tierra Amarilla\5. Comunicaciones\2. Cartas\ENVIADAS\CARTA N° 9\"/>
    </mc:Choice>
  </mc:AlternateContent>
  <bookViews>
    <workbookView xWindow="0" yWindow="0" windowWidth="19140" windowHeight="6540"/>
  </bookViews>
  <sheets>
    <sheet name="GAN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1" i="1" s="1"/>
  <c r="B9" i="1"/>
  <c r="D11" i="1" l="1"/>
  <c r="D9" i="1"/>
  <c r="D10" i="1"/>
  <c r="D14" i="1" l="1"/>
  <c r="DR5" i="1"/>
  <c r="DS5" i="1" s="1"/>
  <c r="DT5" i="1" s="1"/>
  <c r="DU5" i="1" s="1"/>
  <c r="D16" i="1" l="1"/>
  <c r="D17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7" i="1"/>
  <c r="D38" i="1"/>
  <c r="D39" i="1"/>
  <c r="D8" i="1"/>
  <c r="AB6" i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BV6" i="1" s="1"/>
  <c r="BW6" i="1" s="1"/>
  <c r="BX6" i="1" s="1"/>
  <c r="BY6" i="1" s="1"/>
  <c r="BZ6" i="1" s="1"/>
  <c r="CA6" i="1" s="1"/>
  <c r="CB6" i="1" s="1"/>
  <c r="CC6" i="1" s="1"/>
  <c r="CD6" i="1" s="1"/>
  <c r="CE6" i="1" s="1"/>
  <c r="CF6" i="1" s="1"/>
  <c r="CG6" i="1" s="1"/>
  <c r="CH6" i="1" s="1"/>
  <c r="CI6" i="1" s="1"/>
  <c r="CJ6" i="1" s="1"/>
  <c r="CK6" i="1" s="1"/>
  <c r="CL6" i="1" s="1"/>
  <c r="CM6" i="1" s="1"/>
  <c r="CN6" i="1" s="1"/>
  <c r="CO6" i="1" s="1"/>
  <c r="CP6" i="1" s="1"/>
  <c r="CQ6" i="1" s="1"/>
  <c r="CR6" i="1" s="1"/>
  <c r="CS6" i="1" s="1"/>
  <c r="CT6" i="1" s="1"/>
  <c r="CU6" i="1" s="1"/>
  <c r="CV6" i="1" s="1"/>
  <c r="CW6" i="1" s="1"/>
  <c r="CX6" i="1" s="1"/>
  <c r="CY6" i="1" s="1"/>
  <c r="CZ6" i="1" s="1"/>
  <c r="DA6" i="1" s="1"/>
  <c r="DB6" i="1" s="1"/>
  <c r="DC6" i="1" s="1"/>
  <c r="DD6" i="1" s="1"/>
  <c r="DE6" i="1" s="1"/>
  <c r="DF6" i="1" s="1"/>
  <c r="DG6" i="1" s="1"/>
  <c r="DH6" i="1" s="1"/>
  <c r="DI6" i="1" s="1"/>
  <c r="DJ6" i="1" s="1"/>
  <c r="DK6" i="1" s="1"/>
  <c r="DL6" i="1" s="1"/>
  <c r="DM6" i="1" s="1"/>
  <c r="DN6" i="1" s="1"/>
  <c r="DO6" i="1" s="1"/>
  <c r="DP6" i="1" s="1"/>
  <c r="DQ6" i="1" s="1"/>
  <c r="DR6" i="1" s="1"/>
  <c r="DS6" i="1" s="1"/>
  <c r="DT6" i="1" s="1"/>
  <c r="DU6" i="1" s="1"/>
  <c r="DK5" i="1"/>
  <c r="DL5" i="1" s="1"/>
  <c r="DM5" i="1" s="1"/>
  <c r="DN5" i="1" s="1"/>
  <c r="DO5" i="1" s="1"/>
  <c r="DP5" i="1" s="1"/>
  <c r="O5" i="1"/>
  <c r="P5" i="1" s="1"/>
  <c r="Q5" i="1" s="1"/>
  <c r="R5" i="1" s="1"/>
  <c r="S5" i="1" s="1"/>
  <c r="T5" i="1" s="1"/>
  <c r="U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M5" i="1"/>
  <c r="L5" i="1" s="1"/>
  <c r="K5" i="1" s="1"/>
  <c r="J5" i="1" s="1"/>
  <c r="I5" i="1" s="1"/>
  <c r="H5" i="1" s="1"/>
  <c r="G5" i="1" s="1"/>
</calcChain>
</file>

<file path=xl/sharedStrings.xml><?xml version="1.0" encoding="utf-8"?>
<sst xmlns="http://schemas.openxmlformats.org/spreadsheetml/2006/main" count="84" uniqueCount="77">
  <si>
    <t>ITEM</t>
  </si>
  <si>
    <t>ETAPAS / ACTIVIDADES</t>
  </si>
  <si>
    <t>SEMANA -2</t>
  </si>
  <si>
    <t>SEMANA -1</t>
  </si>
  <si>
    <t>SEMANA 0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</si>
  <si>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</si>
  <si>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</si>
  <si>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</si>
  <si>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</si>
  <si>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</si>
  <si>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</si>
  <si>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</si>
  <si>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</si>
  <si>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</si>
  <si>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</si>
  <si>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</si>
  <si>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</si>
  <si>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</si>
  <si>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ACTIVIDADES PREVIAS</t>
  </si>
  <si>
    <t>ETAPA 1</t>
  </si>
  <si>
    <t>6.3</t>
  </si>
  <si>
    <t>Revisión de Informe de causa raiz elaborado por Lundin Minning</t>
  </si>
  <si>
    <t>ETAPA 2</t>
  </si>
  <si>
    <t>TRABAJOS EN TERRENO</t>
  </si>
  <si>
    <t xml:space="preserve">INSTALACIÓN DE FAENAS, MOVILIZACIÓN Y DESMOVILIZACION </t>
  </si>
  <si>
    <t>1.1</t>
  </si>
  <si>
    <t>Instalación de faena</t>
  </si>
  <si>
    <t>Movilización</t>
  </si>
  <si>
    <t>Desmovilización</t>
  </si>
  <si>
    <t>2.1</t>
  </si>
  <si>
    <t>2.2</t>
  </si>
  <si>
    <t>CALICATAS</t>
  </si>
  <si>
    <t>Excavación y muestreo de calicatas</t>
  </si>
  <si>
    <t>ENSAYOS DE TERRENO</t>
  </si>
  <si>
    <t>4.1</t>
  </si>
  <si>
    <t>Ensayos de SPT</t>
  </si>
  <si>
    <t>4.2</t>
  </si>
  <si>
    <t>Ensayos de densidad en terreno</t>
  </si>
  <si>
    <t>Levantamiento topográfico con dron del sector</t>
  </si>
  <si>
    <t>Perfiles geofísicos</t>
  </si>
  <si>
    <t>Ensayos de Razón espectral de Nakamura H/V</t>
  </si>
  <si>
    <t>ENSAYOS DE LABORATORIO</t>
  </si>
  <si>
    <t>5.1</t>
  </si>
  <si>
    <t>ENTREGABLES</t>
  </si>
  <si>
    <t>6.1</t>
  </si>
  <si>
    <t>Informe de Estabilidad Preliminar</t>
  </si>
  <si>
    <t>6.2</t>
  </si>
  <si>
    <t>Informe de Estabilidad Final</t>
  </si>
  <si>
    <t>ETAPA 3</t>
  </si>
  <si>
    <t>HITOS</t>
  </si>
  <si>
    <t>Aprobación de Informe de causa raiz elaborado por Lundin Minning</t>
  </si>
  <si>
    <t>Aprobación de Informe de Estabilidad Final</t>
  </si>
  <si>
    <t>Duración (días)</t>
  </si>
  <si>
    <t>Fecha Inicio</t>
  </si>
  <si>
    <t>Fecha Término</t>
  </si>
  <si>
    <t>-</t>
  </si>
  <si>
    <t>SEMANA 14</t>
  </si>
  <si>
    <t>Informe de aparición de posibles nuevos socavones en el área de estudio (Inicio en el alcance vigente, termino según resultados del estudio)</t>
  </si>
  <si>
    <t>2.2.1</t>
  </si>
  <si>
    <t>2.2.2</t>
  </si>
  <si>
    <t>2.2.3</t>
  </si>
  <si>
    <t>2.3</t>
  </si>
  <si>
    <t>2.4</t>
  </si>
  <si>
    <t>2.4.1</t>
  </si>
  <si>
    <t>2.5</t>
  </si>
  <si>
    <t>2.5.1</t>
  </si>
  <si>
    <t>2.5.2</t>
  </si>
  <si>
    <t>2.5.3</t>
  </si>
  <si>
    <t>2.5.4</t>
  </si>
  <si>
    <t>2.5.5</t>
  </si>
  <si>
    <t>Aprobación de Inforrme de aparición de posibles nuevos socavones en el área de estudio (fecha hito, según resultados del estudio)</t>
  </si>
  <si>
    <t>PERFORACIÓN DE SONDAJES (Turno dia y Noche 7 x7)</t>
  </si>
  <si>
    <t>Envio de Antecedentes ETAPA 1 (CLIENTE) (HITO)</t>
  </si>
  <si>
    <r>
      <t xml:space="preserve">Carta Adjudicación Cliente </t>
    </r>
    <r>
      <rPr>
        <sz val="9"/>
        <rFont val="MS Sans Serif"/>
      </rPr>
      <t>(HITO)</t>
    </r>
  </si>
  <si>
    <r>
      <t>Aprobación Carpeta de Arranque</t>
    </r>
    <r>
      <rPr>
        <sz val="9"/>
        <rFont val="MS Sans Serif"/>
      </rPr>
      <t xml:space="preserve"> (HITO)</t>
    </r>
  </si>
  <si>
    <r>
      <t xml:space="preserve">Acreditación </t>
    </r>
    <r>
      <rPr>
        <sz val="9"/>
        <rFont val="MS Sans Serif"/>
      </rPr>
      <t>(HITO)</t>
    </r>
  </si>
  <si>
    <t>PROGRAMA DE PROYECTO SOCAVÓN TIERRA AMARILLA (22-11-2022)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</si>
</sst>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name val="MS Sans Serif"/>
    </font>
    <font>
      <b/>
      <sz val="10"/>
      <name val="MS Sans Serif"/>
    </font>
    <font>
      <sz val="10"/>
      <name val="Calibri Light"/>
      <family val="2"/>
    </font>
    <font>
      <b/>
      <sz val="11"/>
      <color theme="1"/>
      <name val="Calibri"/>
      <family val="2"/>
      <scheme val="minor"/>
    </font>
    <font>
      <b/>
      <sz val="7"/>
      <name val="MS Sans Serif"/>
    </font>
    <font>
      <sz val="7"/>
      <name val="MS Sans Serif"/>
    </font>
    <font>
      <sz val="9"/>
      <color theme="1"/>
      <name val="Calibri"/>
      <family val="2"/>
      <scheme val="minor"/>
    </font>
    <font>
      <sz val="9"/>
      <name val="Calibri Light"/>
      <family val="2"/>
    </font>
    <font>
      <sz val="9"/>
      <name val="MS Sans Serif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16" fontId="0" fillId="0" borderId="0" xfId="0" applyNumberFormat="1" applyAlignment="1">
      <alignment horizontal="center"/>
    </xf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5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" fontId="4" fillId="2" borderId="5" xfId="0" applyNumberFormat="1" applyFont="1" applyFill="1" applyBorder="1" applyAlignment="1">
      <alignment horizontal="center"/>
    </xf>
    <xf numFmtId="17" fontId="4" fillId="2" borderId="6" xfId="0" applyNumberFormat="1" applyFont="1" applyFill="1" applyBorder="1" applyAlignment="1">
      <alignment horizontal="center"/>
    </xf>
    <xf numFmtId="17" fontId="4" fillId="2" borderId="7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0" borderId="1" xfId="0" applyFont="1" applyBorder="1"/>
    <xf numFmtId="0" fontId="8" fillId="4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0" borderId="1" xfId="0" applyFont="1" applyBorder="1"/>
    <xf numFmtId="0" fontId="9" fillId="2" borderId="1" xfId="0" applyFont="1" applyFill="1" applyBorder="1"/>
    <xf numFmtId="0" fontId="10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38101</xdr:colOff>
      <xdr:row>7</xdr:row>
      <xdr:rowOff>28576</xdr:rowOff>
    </xdr:from>
    <xdr:to>
      <xdr:col>34</xdr:col>
      <xdr:colOff>171451</xdr:colOff>
      <xdr:row>7</xdr:row>
      <xdr:rowOff>171450</xdr:rowOff>
    </xdr:to>
    <xdr:sp macro="" textlink="">
      <xdr:nvSpPr>
        <xdr:cNvPr id="2" name="Rombo 1"/>
        <xdr:cNvSpPr/>
      </xdr:nvSpPr>
      <xdr:spPr>
        <a:xfrm>
          <a:off x="13582651" y="1381126"/>
          <a:ext cx="133350" cy="142874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52</xdr:col>
      <xdr:colOff>94009</xdr:colOff>
      <xdr:row>8</xdr:row>
      <xdr:rowOff>0</xdr:rowOff>
    </xdr:from>
    <xdr:to>
      <xdr:col>52</xdr:col>
      <xdr:colOff>227359</xdr:colOff>
      <xdr:row>8</xdr:row>
      <xdr:rowOff>155713</xdr:rowOff>
    </xdr:to>
    <xdr:sp macro="" textlink="">
      <xdr:nvSpPr>
        <xdr:cNvPr id="6" name="Rombo 5"/>
        <xdr:cNvSpPr/>
      </xdr:nvSpPr>
      <xdr:spPr>
        <a:xfrm>
          <a:off x="18096259" y="2483541"/>
          <a:ext cx="133350" cy="167722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52</xdr:col>
      <xdr:colOff>106847</xdr:colOff>
      <xdr:row>9</xdr:row>
      <xdr:rowOff>50939</xdr:rowOff>
    </xdr:from>
    <xdr:to>
      <xdr:col>52</xdr:col>
      <xdr:colOff>240197</xdr:colOff>
      <xdr:row>10</xdr:row>
      <xdr:rowOff>0</xdr:rowOff>
    </xdr:to>
    <xdr:sp macro="" textlink="">
      <xdr:nvSpPr>
        <xdr:cNvPr id="8" name="Rombo 7"/>
        <xdr:cNvSpPr/>
      </xdr:nvSpPr>
      <xdr:spPr>
        <a:xfrm>
          <a:off x="18109097" y="2736989"/>
          <a:ext cx="133350" cy="142874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59</xdr:col>
      <xdr:colOff>61592</xdr:colOff>
      <xdr:row>36</xdr:row>
      <xdr:rowOff>45520</xdr:rowOff>
    </xdr:from>
    <xdr:to>
      <xdr:col>59</xdr:col>
      <xdr:colOff>194942</xdr:colOff>
      <xdr:row>36</xdr:row>
      <xdr:rowOff>189755</xdr:rowOff>
    </xdr:to>
    <xdr:sp macro="" textlink="">
      <xdr:nvSpPr>
        <xdr:cNvPr id="10" name="Rombo 9"/>
        <xdr:cNvSpPr/>
      </xdr:nvSpPr>
      <xdr:spPr>
        <a:xfrm>
          <a:off x="19797392" y="10161070"/>
          <a:ext cx="133350" cy="144235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122</xdr:col>
      <xdr:colOff>66794</xdr:colOff>
      <xdr:row>36</xdr:row>
      <xdr:rowOff>142213</xdr:rowOff>
    </xdr:from>
    <xdr:to>
      <xdr:col>122</xdr:col>
      <xdr:colOff>200144</xdr:colOff>
      <xdr:row>37</xdr:row>
      <xdr:rowOff>123163</xdr:rowOff>
    </xdr:to>
    <xdr:sp macro="" textlink="">
      <xdr:nvSpPr>
        <xdr:cNvPr id="13" name="Rombo 12"/>
        <xdr:cNvSpPr/>
      </xdr:nvSpPr>
      <xdr:spPr>
        <a:xfrm>
          <a:off x="35404544" y="10257763"/>
          <a:ext cx="133350" cy="171450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35</xdr:col>
      <xdr:colOff>0</xdr:colOff>
      <xdr:row>10</xdr:row>
      <xdr:rowOff>28575</xdr:rowOff>
    </xdr:from>
    <xdr:to>
      <xdr:col>35</xdr:col>
      <xdr:colOff>190500</xdr:colOff>
      <xdr:row>11</xdr:row>
      <xdr:rowOff>0</xdr:rowOff>
    </xdr:to>
    <xdr:sp macro="" textlink="">
      <xdr:nvSpPr>
        <xdr:cNvPr id="18" name="Rombo 17"/>
        <xdr:cNvSpPr/>
      </xdr:nvSpPr>
      <xdr:spPr>
        <a:xfrm>
          <a:off x="13792200" y="3095625"/>
          <a:ext cx="190500" cy="161925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40"/>
  <sheetViews>
    <sheetView tabSelected="1" topLeftCell="B1" zoomScale="44" zoomScaleNormal="44" workbookViewId="0">
      <pane xSplit="2" ySplit="6" topLeftCell="D7" activePane="bottomRight" state="frozen"/>
      <selection activeCell="B1" sqref="B1"/>
      <selection pane="topRight" activeCell="D1" sqref="D1"/>
      <selection pane="bottomLeft" activeCell="B7" sqref="B7"/>
      <selection pane="bottomRight" activeCell="AW14" sqref="AW14"/>
    </sheetView>
  </sheetViews>
  <sheetFormatPr baseColWidth="10" defaultRowHeight="15" x14ac:dyDescent="0.25"/>
  <cols>
    <col min="1" max="1" width="0" hidden="1" customWidth="1"/>
    <col min="3" max="3" width="71.28515625" customWidth="1"/>
    <col min="4" max="4" width="16.42578125" bestFit="1" customWidth="1"/>
    <col min="5" max="6" width="16.42578125" hidden="1" customWidth="1"/>
    <col min="7" max="34" width="3.7109375" hidden="1" customWidth="1"/>
    <col min="35" max="125" width="3.7109375" style="2" customWidth="1"/>
  </cols>
  <sheetData>
    <row r="1" spans="1:134" ht="24.95" customHeight="1" x14ac:dyDescent="0.25">
      <c r="C1" s="48" t="s">
        <v>76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</row>
    <row r="2" spans="1:134" ht="24.95" customHeight="1" x14ac:dyDescent="0.25">
      <c r="C2" s="1"/>
      <c r="D2" s="1"/>
      <c r="E2" s="1"/>
      <c r="F2" s="1"/>
      <c r="AI2" s="14">
        <v>1</v>
      </c>
      <c r="AJ2" s="14">
        <v>2</v>
      </c>
      <c r="AK2" s="14">
        <v>3</v>
      </c>
      <c r="AL2" s="14">
        <v>4</v>
      </c>
      <c r="AM2" s="14">
        <v>5</v>
      </c>
      <c r="AN2" s="14">
        <v>6</v>
      </c>
      <c r="AO2" s="14">
        <v>7</v>
      </c>
      <c r="AP2" s="14">
        <v>8</v>
      </c>
      <c r="AQ2" s="14">
        <v>9</v>
      </c>
      <c r="AR2" s="14">
        <v>10</v>
      </c>
      <c r="AS2" s="14">
        <v>11</v>
      </c>
      <c r="AT2" s="14">
        <v>12</v>
      </c>
      <c r="AU2" s="14">
        <v>13</v>
      </c>
      <c r="AV2" s="14">
        <v>14</v>
      </c>
      <c r="AW2" s="14">
        <v>15</v>
      </c>
      <c r="AX2" s="14">
        <v>16</v>
      </c>
      <c r="AY2" s="14">
        <v>17</v>
      </c>
      <c r="AZ2" s="14">
        <v>18</v>
      </c>
      <c r="BA2" s="14">
        <v>19</v>
      </c>
      <c r="BB2" s="14">
        <v>20</v>
      </c>
      <c r="BC2" s="14">
        <v>21</v>
      </c>
      <c r="BD2" s="14">
        <v>22</v>
      </c>
      <c r="BE2" s="14">
        <v>23</v>
      </c>
      <c r="BF2" s="14">
        <v>24</v>
      </c>
      <c r="BG2" s="14">
        <v>25</v>
      </c>
      <c r="BH2" s="14">
        <v>26</v>
      </c>
      <c r="BI2" s="14">
        <v>27</v>
      </c>
      <c r="BJ2" s="14">
        <v>28</v>
      </c>
      <c r="BK2" s="14">
        <v>29</v>
      </c>
      <c r="BL2" s="14">
        <v>30</v>
      </c>
      <c r="BM2" s="14">
        <v>31</v>
      </c>
      <c r="BN2" s="14">
        <v>32</v>
      </c>
      <c r="BO2" s="14">
        <v>33</v>
      </c>
      <c r="BP2" s="14">
        <v>34</v>
      </c>
      <c r="BQ2" s="14">
        <v>35</v>
      </c>
      <c r="BR2" s="14">
        <v>36</v>
      </c>
      <c r="BS2" s="14">
        <v>37</v>
      </c>
      <c r="BT2" s="14">
        <v>38</v>
      </c>
      <c r="BU2" s="14">
        <v>39</v>
      </c>
      <c r="BV2" s="14">
        <v>40</v>
      </c>
      <c r="BW2" s="14">
        <v>41</v>
      </c>
      <c r="BX2" s="14">
        <v>42</v>
      </c>
      <c r="BY2" s="14">
        <v>43</v>
      </c>
      <c r="BZ2" s="14">
        <v>44</v>
      </c>
      <c r="CA2" s="14">
        <v>45</v>
      </c>
      <c r="CB2" s="14">
        <v>46</v>
      </c>
      <c r="CC2" s="14">
        <v>47</v>
      </c>
      <c r="CD2" s="14">
        <v>48</v>
      </c>
      <c r="CE2" s="14">
        <v>49</v>
      </c>
      <c r="CF2" s="14">
        <v>50</v>
      </c>
      <c r="CG2" s="14">
        <v>51</v>
      </c>
      <c r="CH2" s="14">
        <v>52</v>
      </c>
      <c r="CI2" s="14">
        <v>53</v>
      </c>
      <c r="CJ2" s="14">
        <v>54</v>
      </c>
      <c r="CK2" s="14">
        <v>55</v>
      </c>
      <c r="CL2" s="14">
        <v>56</v>
      </c>
      <c r="CM2" s="14">
        <v>57</v>
      </c>
      <c r="CN2" s="14">
        <v>58</v>
      </c>
      <c r="CO2" s="14">
        <v>59</v>
      </c>
      <c r="CP2" s="14">
        <v>60</v>
      </c>
      <c r="CQ2" s="14">
        <v>61</v>
      </c>
      <c r="CR2" s="14">
        <v>62</v>
      </c>
      <c r="CS2" s="14">
        <v>63</v>
      </c>
      <c r="CT2" s="14">
        <v>64</v>
      </c>
      <c r="CU2" s="14">
        <v>65</v>
      </c>
      <c r="CV2" s="14">
        <v>66</v>
      </c>
      <c r="CW2" s="14">
        <v>67</v>
      </c>
      <c r="CX2" s="14">
        <v>68</v>
      </c>
      <c r="CY2" s="14">
        <v>69</v>
      </c>
      <c r="CZ2" s="14">
        <v>70</v>
      </c>
      <c r="DA2" s="14">
        <v>71</v>
      </c>
      <c r="DB2" s="14">
        <v>72</v>
      </c>
      <c r="DC2" s="14">
        <v>73</v>
      </c>
      <c r="DD2" s="14">
        <v>74</v>
      </c>
      <c r="DE2" s="14">
        <v>75</v>
      </c>
      <c r="DF2" s="14">
        <v>76</v>
      </c>
      <c r="DG2" s="14">
        <v>77</v>
      </c>
      <c r="DH2" s="14">
        <v>78</v>
      </c>
      <c r="DI2" s="14">
        <v>79</v>
      </c>
      <c r="DJ2" s="14">
        <v>80</v>
      </c>
      <c r="DK2" s="14">
        <v>81</v>
      </c>
      <c r="DL2" s="14">
        <v>82</v>
      </c>
      <c r="DM2" s="14">
        <v>83</v>
      </c>
      <c r="DN2" s="14">
        <v>84</v>
      </c>
      <c r="DO2" s="14">
        <v>85</v>
      </c>
      <c r="DP2" s="14">
        <v>86</v>
      </c>
      <c r="DQ2" s="14">
        <v>87</v>
      </c>
      <c r="DR2" s="14">
        <v>88</v>
      </c>
      <c r="DS2" s="14">
        <v>89</v>
      </c>
      <c r="DT2" s="14">
        <v>90</v>
      </c>
    </row>
    <row r="3" spans="1:134" ht="24.95" customHeight="1" x14ac:dyDescent="0.25">
      <c r="A3" s="10"/>
      <c r="B3" s="30" t="s">
        <v>0</v>
      </c>
      <c r="C3" s="30" t="s">
        <v>1</v>
      </c>
      <c r="D3" s="31" t="s">
        <v>52</v>
      </c>
      <c r="E3" s="22" t="s">
        <v>53</v>
      </c>
      <c r="F3" s="22" t="s">
        <v>54</v>
      </c>
      <c r="G3" s="20">
        <v>44835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0">
        <v>44866</v>
      </c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0">
        <v>44896</v>
      </c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0">
        <v>44927</v>
      </c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16">
        <v>44958</v>
      </c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8"/>
      <c r="DY3" s="2"/>
      <c r="DZ3" s="2"/>
      <c r="EA3" s="2"/>
      <c r="EB3" s="2"/>
      <c r="EC3" s="2"/>
      <c r="ED3" s="4"/>
    </row>
    <row r="4" spans="1:134" ht="24.95" customHeight="1" x14ac:dyDescent="0.25">
      <c r="A4" s="10"/>
      <c r="B4" s="32"/>
      <c r="C4" s="32"/>
      <c r="D4" s="33"/>
      <c r="E4" s="23"/>
      <c r="F4" s="23"/>
      <c r="G4" s="15" t="s">
        <v>2</v>
      </c>
      <c r="H4" s="15"/>
      <c r="I4" s="15"/>
      <c r="J4" s="15"/>
      <c r="K4" s="15"/>
      <c r="L4" s="15"/>
      <c r="M4" s="15"/>
      <c r="N4" s="15" t="s">
        <v>3</v>
      </c>
      <c r="O4" s="15"/>
      <c r="P4" s="15"/>
      <c r="Q4" s="15"/>
      <c r="R4" s="15"/>
      <c r="S4" s="15"/>
      <c r="T4" s="15"/>
      <c r="U4" s="15" t="s">
        <v>4</v>
      </c>
      <c r="V4" s="15"/>
      <c r="W4" s="15"/>
      <c r="X4" s="15"/>
      <c r="Y4" s="15"/>
      <c r="Z4" s="15"/>
      <c r="AA4" s="15"/>
      <c r="AB4" s="15" t="s">
        <v>5</v>
      </c>
      <c r="AC4" s="15"/>
      <c r="AD4" s="15"/>
      <c r="AE4" s="15"/>
      <c r="AF4" s="15"/>
      <c r="AG4" s="15"/>
      <c r="AH4" s="15"/>
      <c r="AI4" s="19" t="s">
        <v>6</v>
      </c>
      <c r="AJ4" s="19"/>
      <c r="AK4" s="19"/>
      <c r="AL4" s="19"/>
      <c r="AM4" s="19"/>
      <c r="AN4" s="19"/>
      <c r="AO4" s="19"/>
      <c r="AP4" s="15" t="s">
        <v>7</v>
      </c>
      <c r="AQ4" s="15"/>
      <c r="AR4" s="15"/>
      <c r="AS4" s="15"/>
      <c r="AT4" s="15"/>
      <c r="AU4" s="15"/>
      <c r="AV4" s="15"/>
      <c r="AW4" s="15" t="s">
        <v>8</v>
      </c>
      <c r="AX4" s="15"/>
      <c r="AY4" s="15"/>
      <c r="AZ4" s="15"/>
      <c r="BA4" s="15"/>
      <c r="BB4" s="15"/>
      <c r="BC4" s="15"/>
      <c r="BD4" s="15" t="s">
        <v>9</v>
      </c>
      <c r="BE4" s="15"/>
      <c r="BF4" s="15"/>
      <c r="BG4" s="15"/>
      <c r="BH4" s="15"/>
      <c r="BI4" s="15"/>
      <c r="BJ4" s="15"/>
      <c r="BK4" s="15" t="s">
        <v>10</v>
      </c>
      <c r="BL4" s="15"/>
      <c r="BM4" s="15"/>
      <c r="BN4" s="15"/>
      <c r="BO4" s="15"/>
      <c r="BP4" s="15"/>
      <c r="BQ4" s="15"/>
      <c r="BR4" s="15" t="s">
        <v>11</v>
      </c>
      <c r="BS4" s="15"/>
      <c r="BT4" s="15"/>
      <c r="BU4" s="15"/>
      <c r="BV4" s="15"/>
      <c r="BW4" s="15"/>
      <c r="BX4" s="15"/>
      <c r="BY4" s="15" t="s">
        <v>12</v>
      </c>
      <c r="BZ4" s="15"/>
      <c r="CA4" s="15"/>
      <c r="CB4" s="15"/>
      <c r="CC4" s="15"/>
      <c r="CD4" s="15"/>
      <c r="CE4" s="15"/>
      <c r="CF4" s="15" t="s">
        <v>13</v>
      </c>
      <c r="CG4" s="15"/>
      <c r="CH4" s="15"/>
      <c r="CI4" s="15"/>
      <c r="CJ4" s="15"/>
      <c r="CK4" s="15"/>
      <c r="CL4" s="15"/>
      <c r="CM4" s="15" t="s">
        <v>14</v>
      </c>
      <c r="CN4" s="15"/>
      <c r="CO4" s="15"/>
      <c r="CP4" s="15"/>
      <c r="CQ4" s="15"/>
      <c r="CR4" s="15"/>
      <c r="CS4" s="15"/>
      <c r="CT4" s="15" t="s">
        <v>15</v>
      </c>
      <c r="CU4" s="15"/>
      <c r="CV4" s="15"/>
      <c r="CW4" s="15"/>
      <c r="CX4" s="15"/>
      <c r="CY4" s="15"/>
      <c r="CZ4" s="15"/>
      <c r="DA4" s="15" t="s">
        <v>16</v>
      </c>
      <c r="DB4" s="15"/>
      <c r="DC4" s="15"/>
      <c r="DD4" s="15"/>
      <c r="DE4" s="15"/>
      <c r="DF4" s="15"/>
      <c r="DG4" s="15"/>
      <c r="DH4" s="15" t="s">
        <v>17</v>
      </c>
      <c r="DI4" s="15"/>
      <c r="DJ4" s="15"/>
      <c r="DK4" s="15"/>
      <c r="DL4" s="15"/>
      <c r="DM4" s="15"/>
      <c r="DN4" s="15"/>
      <c r="DO4" s="15" t="s">
        <v>56</v>
      </c>
      <c r="DP4" s="15"/>
      <c r="DQ4" s="15"/>
      <c r="DR4" s="15"/>
      <c r="DS4" s="15"/>
      <c r="DT4" s="15"/>
      <c r="DU4" s="15"/>
      <c r="DY4" s="2"/>
      <c r="DZ4" s="2"/>
      <c r="EA4" s="2"/>
      <c r="EB4" s="2"/>
      <c r="EC4" s="2"/>
      <c r="ED4" s="3"/>
    </row>
    <row r="5" spans="1:134" ht="24.95" customHeight="1" x14ac:dyDescent="0.25">
      <c r="A5" s="10"/>
      <c r="B5" s="32"/>
      <c r="C5" s="32"/>
      <c r="D5" s="33"/>
      <c r="E5" s="23"/>
      <c r="F5" s="23"/>
      <c r="G5" s="5">
        <f t="shared" ref="G5:L5" si="0">H5-1</f>
        <v>17</v>
      </c>
      <c r="H5" s="5">
        <f t="shared" si="0"/>
        <v>18</v>
      </c>
      <c r="I5" s="5">
        <f t="shared" si="0"/>
        <v>19</v>
      </c>
      <c r="J5" s="5">
        <f t="shared" si="0"/>
        <v>20</v>
      </c>
      <c r="K5" s="5">
        <f t="shared" si="0"/>
        <v>21</v>
      </c>
      <c r="L5" s="5">
        <f t="shared" si="0"/>
        <v>22</v>
      </c>
      <c r="M5" s="5">
        <f>N5-1</f>
        <v>23</v>
      </c>
      <c r="N5" s="5">
        <v>24</v>
      </c>
      <c r="O5" s="5">
        <f>N5+1</f>
        <v>25</v>
      </c>
      <c r="P5" s="5">
        <f t="shared" ref="P5:U5" si="1">O5+1</f>
        <v>26</v>
      </c>
      <c r="Q5" s="5">
        <f t="shared" si="1"/>
        <v>27</v>
      </c>
      <c r="R5" s="5">
        <f t="shared" si="1"/>
        <v>28</v>
      </c>
      <c r="S5" s="5">
        <f t="shared" si="1"/>
        <v>29</v>
      </c>
      <c r="T5" s="5">
        <f t="shared" si="1"/>
        <v>30</v>
      </c>
      <c r="U5" s="5">
        <f t="shared" si="1"/>
        <v>31</v>
      </c>
      <c r="V5" s="5">
        <v>1</v>
      </c>
      <c r="W5" s="5">
        <f t="shared" ref="W5:BT5" si="2">V5+1</f>
        <v>2</v>
      </c>
      <c r="X5" s="5">
        <f t="shared" si="2"/>
        <v>3</v>
      </c>
      <c r="Y5" s="5">
        <f t="shared" si="2"/>
        <v>4</v>
      </c>
      <c r="Z5" s="5">
        <f t="shared" si="2"/>
        <v>5</v>
      </c>
      <c r="AA5" s="5">
        <f t="shared" si="2"/>
        <v>6</v>
      </c>
      <c r="AB5" s="27">
        <f t="shared" si="2"/>
        <v>7</v>
      </c>
      <c r="AC5" s="27">
        <f t="shared" si="2"/>
        <v>8</v>
      </c>
      <c r="AD5" s="27">
        <f t="shared" si="2"/>
        <v>9</v>
      </c>
      <c r="AE5" s="27">
        <f t="shared" si="2"/>
        <v>10</v>
      </c>
      <c r="AF5" s="27">
        <f t="shared" si="2"/>
        <v>11</v>
      </c>
      <c r="AG5" s="27">
        <f t="shared" si="2"/>
        <v>12</v>
      </c>
      <c r="AH5" s="27">
        <f t="shared" si="2"/>
        <v>13</v>
      </c>
      <c r="AI5" s="27">
        <f t="shared" si="2"/>
        <v>14</v>
      </c>
      <c r="AJ5" s="27">
        <f t="shared" si="2"/>
        <v>15</v>
      </c>
      <c r="AK5" s="27">
        <f t="shared" si="2"/>
        <v>16</v>
      </c>
      <c r="AL5" s="27">
        <f t="shared" si="2"/>
        <v>17</v>
      </c>
      <c r="AM5" s="27">
        <f t="shared" si="2"/>
        <v>18</v>
      </c>
      <c r="AN5" s="27">
        <f t="shared" si="2"/>
        <v>19</v>
      </c>
      <c r="AO5" s="27">
        <f t="shared" si="2"/>
        <v>20</v>
      </c>
      <c r="AP5" s="27">
        <f t="shared" si="2"/>
        <v>21</v>
      </c>
      <c r="AQ5" s="27">
        <f t="shared" si="2"/>
        <v>22</v>
      </c>
      <c r="AR5" s="27">
        <f t="shared" si="2"/>
        <v>23</v>
      </c>
      <c r="AS5" s="27">
        <f t="shared" si="2"/>
        <v>24</v>
      </c>
      <c r="AT5" s="27">
        <f t="shared" si="2"/>
        <v>25</v>
      </c>
      <c r="AU5" s="27">
        <f t="shared" si="2"/>
        <v>26</v>
      </c>
      <c r="AV5" s="27">
        <f t="shared" si="2"/>
        <v>27</v>
      </c>
      <c r="AW5" s="27">
        <f t="shared" si="2"/>
        <v>28</v>
      </c>
      <c r="AX5" s="27">
        <f t="shared" si="2"/>
        <v>29</v>
      </c>
      <c r="AY5" s="27">
        <f t="shared" si="2"/>
        <v>30</v>
      </c>
      <c r="AZ5" s="27">
        <v>1</v>
      </c>
      <c r="BA5" s="27">
        <f t="shared" si="2"/>
        <v>2</v>
      </c>
      <c r="BB5" s="27">
        <f t="shared" si="2"/>
        <v>3</v>
      </c>
      <c r="BC5" s="27">
        <f t="shared" si="2"/>
        <v>4</v>
      </c>
      <c r="BD5" s="27">
        <f t="shared" si="2"/>
        <v>5</v>
      </c>
      <c r="BE5" s="27">
        <f t="shared" si="2"/>
        <v>6</v>
      </c>
      <c r="BF5" s="27">
        <f t="shared" si="2"/>
        <v>7</v>
      </c>
      <c r="BG5" s="27">
        <f t="shared" si="2"/>
        <v>8</v>
      </c>
      <c r="BH5" s="27">
        <f t="shared" si="2"/>
        <v>9</v>
      </c>
      <c r="BI5" s="27">
        <f t="shared" si="2"/>
        <v>10</v>
      </c>
      <c r="BJ5" s="27">
        <f t="shared" si="2"/>
        <v>11</v>
      </c>
      <c r="BK5" s="27">
        <f t="shared" si="2"/>
        <v>12</v>
      </c>
      <c r="BL5" s="27">
        <f t="shared" si="2"/>
        <v>13</v>
      </c>
      <c r="BM5" s="27">
        <f t="shared" si="2"/>
        <v>14</v>
      </c>
      <c r="BN5" s="27">
        <f t="shared" si="2"/>
        <v>15</v>
      </c>
      <c r="BO5" s="27">
        <f t="shared" si="2"/>
        <v>16</v>
      </c>
      <c r="BP5" s="27">
        <f t="shared" si="2"/>
        <v>17</v>
      </c>
      <c r="BQ5" s="27">
        <f t="shared" si="2"/>
        <v>18</v>
      </c>
      <c r="BR5" s="27">
        <f t="shared" si="2"/>
        <v>19</v>
      </c>
      <c r="BS5" s="27">
        <f t="shared" si="2"/>
        <v>20</v>
      </c>
      <c r="BT5" s="27">
        <f t="shared" si="2"/>
        <v>21</v>
      </c>
      <c r="BU5" s="27">
        <f t="shared" ref="BU5:DI5" si="3">BT5+1</f>
        <v>22</v>
      </c>
      <c r="BV5" s="27">
        <f t="shared" si="3"/>
        <v>23</v>
      </c>
      <c r="BW5" s="27">
        <f t="shared" si="3"/>
        <v>24</v>
      </c>
      <c r="BX5" s="27">
        <f t="shared" si="3"/>
        <v>25</v>
      </c>
      <c r="BY5" s="27">
        <f t="shared" si="3"/>
        <v>26</v>
      </c>
      <c r="BZ5" s="27">
        <f t="shared" si="3"/>
        <v>27</v>
      </c>
      <c r="CA5" s="27">
        <f t="shared" si="3"/>
        <v>28</v>
      </c>
      <c r="CB5" s="27">
        <f t="shared" si="3"/>
        <v>29</v>
      </c>
      <c r="CC5" s="27">
        <f t="shared" si="3"/>
        <v>30</v>
      </c>
      <c r="CD5" s="27">
        <f t="shared" si="3"/>
        <v>31</v>
      </c>
      <c r="CE5" s="27">
        <v>1</v>
      </c>
      <c r="CF5" s="27">
        <f t="shared" si="3"/>
        <v>2</v>
      </c>
      <c r="CG5" s="27">
        <f t="shared" si="3"/>
        <v>3</v>
      </c>
      <c r="CH5" s="27">
        <f t="shared" si="3"/>
        <v>4</v>
      </c>
      <c r="CI5" s="27">
        <f t="shared" si="3"/>
        <v>5</v>
      </c>
      <c r="CJ5" s="27">
        <f t="shared" si="3"/>
        <v>6</v>
      </c>
      <c r="CK5" s="27">
        <f t="shared" si="3"/>
        <v>7</v>
      </c>
      <c r="CL5" s="27">
        <f t="shared" si="3"/>
        <v>8</v>
      </c>
      <c r="CM5" s="27">
        <f t="shared" si="3"/>
        <v>9</v>
      </c>
      <c r="CN5" s="27">
        <f t="shared" si="3"/>
        <v>10</v>
      </c>
      <c r="CO5" s="27">
        <f t="shared" si="3"/>
        <v>11</v>
      </c>
      <c r="CP5" s="27">
        <f t="shared" si="3"/>
        <v>12</v>
      </c>
      <c r="CQ5" s="27">
        <f t="shared" si="3"/>
        <v>13</v>
      </c>
      <c r="CR5" s="27">
        <f t="shared" si="3"/>
        <v>14</v>
      </c>
      <c r="CS5" s="27">
        <f t="shared" si="3"/>
        <v>15</v>
      </c>
      <c r="CT5" s="27">
        <f t="shared" si="3"/>
        <v>16</v>
      </c>
      <c r="CU5" s="27">
        <f t="shared" si="3"/>
        <v>17</v>
      </c>
      <c r="CV5" s="27">
        <f t="shared" si="3"/>
        <v>18</v>
      </c>
      <c r="CW5" s="27">
        <f t="shared" si="3"/>
        <v>19</v>
      </c>
      <c r="CX5" s="27">
        <f t="shared" si="3"/>
        <v>20</v>
      </c>
      <c r="CY5" s="27">
        <f t="shared" si="3"/>
        <v>21</v>
      </c>
      <c r="CZ5" s="27">
        <f t="shared" si="3"/>
        <v>22</v>
      </c>
      <c r="DA5" s="27">
        <f t="shared" si="3"/>
        <v>23</v>
      </c>
      <c r="DB5" s="27">
        <f t="shared" si="3"/>
        <v>24</v>
      </c>
      <c r="DC5" s="27">
        <f t="shared" si="3"/>
        <v>25</v>
      </c>
      <c r="DD5" s="27">
        <f t="shared" si="3"/>
        <v>26</v>
      </c>
      <c r="DE5" s="27">
        <f t="shared" si="3"/>
        <v>27</v>
      </c>
      <c r="DF5" s="27">
        <f t="shared" si="3"/>
        <v>28</v>
      </c>
      <c r="DG5" s="27">
        <f t="shared" si="3"/>
        <v>29</v>
      </c>
      <c r="DH5" s="27">
        <f t="shared" si="3"/>
        <v>30</v>
      </c>
      <c r="DI5" s="27">
        <f t="shared" si="3"/>
        <v>31</v>
      </c>
      <c r="DJ5" s="27">
        <v>1</v>
      </c>
      <c r="DK5" s="27">
        <f>DJ5+1</f>
        <v>2</v>
      </c>
      <c r="DL5" s="27">
        <f t="shared" ref="DL5:DN5" si="4">DK5+1</f>
        <v>3</v>
      </c>
      <c r="DM5" s="27">
        <f t="shared" si="4"/>
        <v>4</v>
      </c>
      <c r="DN5" s="27">
        <f t="shared" si="4"/>
        <v>5</v>
      </c>
      <c r="DO5" s="27">
        <f t="shared" ref="DO5:DO6" si="5">DN5+1</f>
        <v>6</v>
      </c>
      <c r="DP5" s="27">
        <f t="shared" ref="DP5:DP6" si="6">DO5+1</f>
        <v>7</v>
      </c>
      <c r="DQ5" s="27">
        <v>2</v>
      </c>
      <c r="DR5" s="27">
        <f>DQ5+1</f>
        <v>3</v>
      </c>
      <c r="DS5" s="27">
        <f t="shared" ref="DS5:DS6" si="7">DR5+1</f>
        <v>4</v>
      </c>
      <c r="DT5" s="27">
        <f t="shared" ref="DT5:DT6" si="8">DS5+1</f>
        <v>5</v>
      </c>
      <c r="DU5" s="27">
        <f t="shared" ref="DU5:DU6" si="9">DT5+1</f>
        <v>6</v>
      </c>
      <c r="DY5" s="2"/>
      <c r="DZ5" s="2"/>
      <c r="EA5" s="2"/>
      <c r="EB5" s="2"/>
      <c r="EC5" s="2"/>
      <c r="ED5" s="2"/>
    </row>
    <row r="6" spans="1:134" ht="24.95" customHeight="1" x14ac:dyDescent="0.25">
      <c r="A6" s="10"/>
      <c r="B6" s="34"/>
      <c r="C6" s="34"/>
      <c r="D6" s="35"/>
      <c r="E6" s="24"/>
      <c r="F6" s="2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27">
        <f>1</f>
        <v>1</v>
      </c>
      <c r="AC6" s="27">
        <f>AB6+1</f>
        <v>2</v>
      </c>
      <c r="AD6" s="27">
        <f t="shared" ref="AD6:CO6" si="10">AC6+1</f>
        <v>3</v>
      </c>
      <c r="AE6" s="27">
        <f t="shared" si="10"/>
        <v>4</v>
      </c>
      <c r="AF6" s="27">
        <f t="shared" si="10"/>
        <v>5</v>
      </c>
      <c r="AG6" s="27">
        <f t="shared" si="10"/>
        <v>6</v>
      </c>
      <c r="AH6" s="27">
        <f t="shared" si="10"/>
        <v>7</v>
      </c>
      <c r="AI6" s="27">
        <f t="shared" si="10"/>
        <v>8</v>
      </c>
      <c r="AJ6" s="27">
        <f t="shared" si="10"/>
        <v>9</v>
      </c>
      <c r="AK6" s="27">
        <f t="shared" si="10"/>
        <v>10</v>
      </c>
      <c r="AL6" s="27">
        <f t="shared" si="10"/>
        <v>11</v>
      </c>
      <c r="AM6" s="27">
        <f t="shared" si="10"/>
        <v>12</v>
      </c>
      <c r="AN6" s="27">
        <f t="shared" si="10"/>
        <v>13</v>
      </c>
      <c r="AO6" s="27">
        <f t="shared" si="10"/>
        <v>14</v>
      </c>
      <c r="AP6" s="27">
        <f t="shared" si="10"/>
        <v>15</v>
      </c>
      <c r="AQ6" s="27">
        <f t="shared" si="10"/>
        <v>16</v>
      </c>
      <c r="AR6" s="27">
        <f t="shared" si="10"/>
        <v>17</v>
      </c>
      <c r="AS6" s="27">
        <f t="shared" si="10"/>
        <v>18</v>
      </c>
      <c r="AT6" s="27">
        <f t="shared" si="10"/>
        <v>19</v>
      </c>
      <c r="AU6" s="27">
        <f t="shared" si="10"/>
        <v>20</v>
      </c>
      <c r="AV6" s="27">
        <f t="shared" si="10"/>
        <v>21</v>
      </c>
      <c r="AW6" s="27">
        <f t="shared" si="10"/>
        <v>22</v>
      </c>
      <c r="AX6" s="27">
        <f t="shared" si="10"/>
        <v>23</v>
      </c>
      <c r="AY6" s="27">
        <f t="shared" si="10"/>
        <v>24</v>
      </c>
      <c r="AZ6" s="27">
        <f t="shared" si="10"/>
        <v>25</v>
      </c>
      <c r="BA6" s="27">
        <f t="shared" si="10"/>
        <v>26</v>
      </c>
      <c r="BB6" s="27">
        <f t="shared" si="10"/>
        <v>27</v>
      </c>
      <c r="BC6" s="27">
        <f t="shared" si="10"/>
        <v>28</v>
      </c>
      <c r="BD6" s="27">
        <f t="shared" si="10"/>
        <v>29</v>
      </c>
      <c r="BE6" s="27">
        <f t="shared" si="10"/>
        <v>30</v>
      </c>
      <c r="BF6" s="27">
        <f t="shared" si="10"/>
        <v>31</v>
      </c>
      <c r="BG6" s="27">
        <f t="shared" si="10"/>
        <v>32</v>
      </c>
      <c r="BH6" s="27">
        <f t="shared" si="10"/>
        <v>33</v>
      </c>
      <c r="BI6" s="27">
        <f t="shared" si="10"/>
        <v>34</v>
      </c>
      <c r="BJ6" s="27">
        <f t="shared" si="10"/>
        <v>35</v>
      </c>
      <c r="BK6" s="27">
        <f t="shared" si="10"/>
        <v>36</v>
      </c>
      <c r="BL6" s="27">
        <f t="shared" si="10"/>
        <v>37</v>
      </c>
      <c r="BM6" s="27">
        <f t="shared" si="10"/>
        <v>38</v>
      </c>
      <c r="BN6" s="27">
        <f t="shared" si="10"/>
        <v>39</v>
      </c>
      <c r="BO6" s="27">
        <f t="shared" si="10"/>
        <v>40</v>
      </c>
      <c r="BP6" s="27">
        <f t="shared" si="10"/>
        <v>41</v>
      </c>
      <c r="BQ6" s="27">
        <f t="shared" si="10"/>
        <v>42</v>
      </c>
      <c r="BR6" s="27">
        <f t="shared" si="10"/>
        <v>43</v>
      </c>
      <c r="BS6" s="27">
        <f t="shared" si="10"/>
        <v>44</v>
      </c>
      <c r="BT6" s="27">
        <f t="shared" si="10"/>
        <v>45</v>
      </c>
      <c r="BU6" s="27">
        <f t="shared" si="10"/>
        <v>46</v>
      </c>
      <c r="BV6" s="27">
        <f t="shared" si="10"/>
        <v>47</v>
      </c>
      <c r="BW6" s="27">
        <f t="shared" si="10"/>
        <v>48</v>
      </c>
      <c r="BX6" s="27">
        <f t="shared" si="10"/>
        <v>49</v>
      </c>
      <c r="BY6" s="27">
        <f t="shared" si="10"/>
        <v>50</v>
      </c>
      <c r="BZ6" s="27">
        <f t="shared" si="10"/>
        <v>51</v>
      </c>
      <c r="CA6" s="27">
        <f t="shared" si="10"/>
        <v>52</v>
      </c>
      <c r="CB6" s="27">
        <f t="shared" si="10"/>
        <v>53</v>
      </c>
      <c r="CC6" s="27">
        <f t="shared" si="10"/>
        <v>54</v>
      </c>
      <c r="CD6" s="27">
        <f t="shared" si="10"/>
        <v>55</v>
      </c>
      <c r="CE6" s="27">
        <f t="shared" si="10"/>
        <v>56</v>
      </c>
      <c r="CF6" s="27">
        <f t="shared" si="10"/>
        <v>57</v>
      </c>
      <c r="CG6" s="27">
        <f t="shared" si="10"/>
        <v>58</v>
      </c>
      <c r="CH6" s="27">
        <f t="shared" si="10"/>
        <v>59</v>
      </c>
      <c r="CI6" s="27">
        <f t="shared" si="10"/>
        <v>60</v>
      </c>
      <c r="CJ6" s="27">
        <f t="shared" si="10"/>
        <v>61</v>
      </c>
      <c r="CK6" s="27">
        <f t="shared" si="10"/>
        <v>62</v>
      </c>
      <c r="CL6" s="27">
        <f t="shared" si="10"/>
        <v>63</v>
      </c>
      <c r="CM6" s="27">
        <f t="shared" si="10"/>
        <v>64</v>
      </c>
      <c r="CN6" s="27">
        <f t="shared" si="10"/>
        <v>65</v>
      </c>
      <c r="CO6" s="27">
        <f t="shared" si="10"/>
        <v>66</v>
      </c>
      <c r="CP6" s="27">
        <f t="shared" ref="CP6:DN6" si="11">CO6+1</f>
        <v>67</v>
      </c>
      <c r="CQ6" s="27">
        <f t="shared" si="11"/>
        <v>68</v>
      </c>
      <c r="CR6" s="27">
        <f t="shared" si="11"/>
        <v>69</v>
      </c>
      <c r="CS6" s="27">
        <f t="shared" si="11"/>
        <v>70</v>
      </c>
      <c r="CT6" s="27">
        <f t="shared" si="11"/>
        <v>71</v>
      </c>
      <c r="CU6" s="27">
        <f t="shared" si="11"/>
        <v>72</v>
      </c>
      <c r="CV6" s="27">
        <f t="shared" si="11"/>
        <v>73</v>
      </c>
      <c r="CW6" s="27">
        <f t="shared" si="11"/>
        <v>74</v>
      </c>
      <c r="CX6" s="27">
        <f t="shared" si="11"/>
        <v>75</v>
      </c>
      <c r="CY6" s="27">
        <f t="shared" si="11"/>
        <v>76</v>
      </c>
      <c r="CZ6" s="27">
        <f t="shared" si="11"/>
        <v>77</v>
      </c>
      <c r="DA6" s="27">
        <f t="shared" si="11"/>
        <v>78</v>
      </c>
      <c r="DB6" s="27">
        <f t="shared" si="11"/>
        <v>79</v>
      </c>
      <c r="DC6" s="27">
        <f t="shared" si="11"/>
        <v>80</v>
      </c>
      <c r="DD6" s="27">
        <f t="shared" si="11"/>
        <v>81</v>
      </c>
      <c r="DE6" s="27">
        <f t="shared" si="11"/>
        <v>82</v>
      </c>
      <c r="DF6" s="27">
        <f t="shared" si="11"/>
        <v>83</v>
      </c>
      <c r="DG6" s="27">
        <f t="shared" si="11"/>
        <v>84</v>
      </c>
      <c r="DH6" s="27">
        <f t="shared" si="11"/>
        <v>85</v>
      </c>
      <c r="DI6" s="27">
        <f t="shared" si="11"/>
        <v>86</v>
      </c>
      <c r="DJ6" s="27">
        <f t="shared" si="11"/>
        <v>87</v>
      </c>
      <c r="DK6" s="27">
        <f t="shared" si="11"/>
        <v>88</v>
      </c>
      <c r="DL6" s="27">
        <f t="shared" si="11"/>
        <v>89</v>
      </c>
      <c r="DM6" s="27">
        <f t="shared" si="11"/>
        <v>90</v>
      </c>
      <c r="DN6" s="27">
        <f t="shared" si="11"/>
        <v>91</v>
      </c>
      <c r="DO6" s="27">
        <f t="shared" si="5"/>
        <v>92</v>
      </c>
      <c r="DP6" s="27">
        <f t="shared" si="6"/>
        <v>93</v>
      </c>
      <c r="DQ6" s="27">
        <f t="shared" ref="DQ6" si="12">DP6+1</f>
        <v>94</v>
      </c>
      <c r="DR6" s="27">
        <f t="shared" ref="DR6" si="13">DQ6+1</f>
        <v>95</v>
      </c>
      <c r="DS6" s="27">
        <f t="shared" si="7"/>
        <v>96</v>
      </c>
      <c r="DT6" s="27">
        <f t="shared" si="8"/>
        <v>97</v>
      </c>
      <c r="DU6" s="27">
        <f t="shared" si="9"/>
        <v>98</v>
      </c>
      <c r="DY6" s="2"/>
      <c r="DZ6" s="2"/>
      <c r="EA6" s="2"/>
      <c r="EB6" s="2"/>
      <c r="EC6" s="2"/>
      <c r="ED6" s="2"/>
    </row>
    <row r="7" spans="1:134" ht="24.95" customHeight="1" x14ac:dyDescent="0.25">
      <c r="A7" s="10"/>
      <c r="B7" s="46">
        <v>0</v>
      </c>
      <c r="C7" s="36" t="s">
        <v>18</v>
      </c>
      <c r="D7" s="45"/>
      <c r="E7" s="6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9"/>
      <c r="BX7" s="39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Y7" s="2"/>
      <c r="DZ7" s="2"/>
      <c r="EA7" s="2"/>
      <c r="EB7" s="2"/>
      <c r="EC7" s="2"/>
      <c r="ED7" s="2"/>
    </row>
    <row r="8" spans="1:134" ht="24.95" customHeight="1" x14ac:dyDescent="0.25">
      <c r="A8" s="10"/>
      <c r="B8" s="46">
        <v>0.1</v>
      </c>
      <c r="C8" s="28" t="s">
        <v>73</v>
      </c>
      <c r="D8" s="38">
        <f>SUM(G8:DN8)</f>
        <v>0</v>
      </c>
      <c r="E8" s="13" t="s">
        <v>55</v>
      </c>
      <c r="F8" s="13" t="s">
        <v>55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9"/>
      <c r="BX8" s="39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Y8" s="2"/>
      <c r="DZ8" s="2"/>
      <c r="EA8" s="2"/>
      <c r="EB8" s="2"/>
      <c r="EC8" s="2"/>
      <c r="ED8" s="2"/>
    </row>
    <row r="9" spans="1:134" ht="24.95" customHeight="1" x14ac:dyDescent="0.25">
      <c r="A9" s="10"/>
      <c r="B9" s="46">
        <f>B8+0.1</f>
        <v>0.2</v>
      </c>
      <c r="C9" s="28" t="s">
        <v>74</v>
      </c>
      <c r="D9" s="38">
        <f t="shared" ref="D9:D39" si="14">SUM(G9:DN9)</f>
        <v>0</v>
      </c>
      <c r="E9" s="13" t="s">
        <v>55</v>
      </c>
      <c r="F9" s="13" t="s">
        <v>55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9"/>
      <c r="BX9" s="39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Y9" s="2"/>
      <c r="DZ9" s="2"/>
      <c r="EA9" s="2"/>
      <c r="EB9" s="2"/>
      <c r="EC9" s="2"/>
      <c r="ED9" s="2"/>
    </row>
    <row r="10" spans="1:134" ht="24.95" customHeight="1" x14ac:dyDescent="0.25">
      <c r="A10" s="10"/>
      <c r="B10" s="46">
        <f t="shared" ref="B10:B11" si="15">B9+0.1</f>
        <v>0.30000000000000004</v>
      </c>
      <c r="C10" s="28" t="s">
        <v>75</v>
      </c>
      <c r="D10" s="38">
        <f t="shared" si="14"/>
        <v>0</v>
      </c>
      <c r="E10" s="13" t="s">
        <v>55</v>
      </c>
      <c r="F10" s="13" t="s">
        <v>55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9"/>
      <c r="BX10" s="39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Y10" s="2"/>
      <c r="DZ10" s="2"/>
      <c r="EA10" s="2"/>
      <c r="EB10" s="2"/>
      <c r="EC10" s="2"/>
      <c r="ED10" s="2"/>
    </row>
    <row r="11" spans="1:134" ht="24.95" customHeight="1" x14ac:dyDescent="0.25">
      <c r="A11" s="10"/>
      <c r="B11" s="46">
        <f t="shared" si="15"/>
        <v>0.4</v>
      </c>
      <c r="C11" s="28" t="s">
        <v>72</v>
      </c>
      <c r="D11" s="38">
        <f t="shared" si="14"/>
        <v>0</v>
      </c>
      <c r="E11" s="13"/>
      <c r="F11" s="1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9"/>
      <c r="BX11" s="39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Y11" s="2"/>
      <c r="DZ11" s="2"/>
      <c r="EA11" s="2"/>
      <c r="EB11" s="2"/>
      <c r="EC11" s="2"/>
      <c r="ED11" s="2"/>
    </row>
    <row r="12" spans="1:134" ht="24.95" customHeight="1" x14ac:dyDescent="0.25">
      <c r="A12" s="10"/>
      <c r="B12" s="46"/>
      <c r="C12" s="36"/>
      <c r="D12" s="38"/>
      <c r="E12" s="13" t="s">
        <v>55</v>
      </c>
      <c r="F12" s="13" t="s">
        <v>55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9"/>
      <c r="BX12" s="39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Y12" s="2"/>
      <c r="DZ12" s="2"/>
      <c r="EA12" s="2"/>
      <c r="EB12" s="2"/>
      <c r="EC12" s="2"/>
      <c r="ED12" s="2"/>
    </row>
    <row r="13" spans="1:134" ht="24.95" customHeight="1" x14ac:dyDescent="0.25">
      <c r="A13" s="10"/>
      <c r="B13" s="47">
        <v>1</v>
      </c>
      <c r="C13" s="37" t="s">
        <v>19</v>
      </c>
      <c r="D13" s="2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9"/>
      <c r="AJ13" s="40"/>
      <c r="AK13" s="40"/>
      <c r="AL13" s="40"/>
      <c r="AM13" s="40"/>
      <c r="AN13" s="25"/>
      <c r="AO13" s="25"/>
      <c r="AP13" s="40"/>
      <c r="AQ13" s="40"/>
      <c r="AR13" s="40"/>
      <c r="AS13" s="40"/>
      <c r="AT13" s="40"/>
      <c r="AU13" s="25"/>
      <c r="AV13" s="25"/>
      <c r="AW13" s="40"/>
      <c r="AX13" s="40"/>
      <c r="AY13" s="40"/>
      <c r="AZ13" s="40"/>
      <c r="BA13" s="40"/>
      <c r="BB13" s="25"/>
      <c r="BC13" s="25"/>
      <c r="BD13" s="40"/>
      <c r="BE13" s="40"/>
      <c r="BF13" s="40"/>
      <c r="BG13" s="40"/>
      <c r="BH13" s="40"/>
      <c r="BI13" s="25"/>
      <c r="BJ13" s="25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Y13" s="2"/>
      <c r="DZ13" s="2"/>
      <c r="EA13" s="2"/>
      <c r="EB13" s="2"/>
      <c r="EC13" s="2"/>
      <c r="ED13" s="2"/>
    </row>
    <row r="14" spans="1:134" ht="24.95" customHeight="1" x14ac:dyDescent="0.25">
      <c r="A14" s="10"/>
      <c r="B14" s="46" t="s">
        <v>25</v>
      </c>
      <c r="C14" s="28" t="s">
        <v>21</v>
      </c>
      <c r="D14" s="38">
        <f t="shared" si="14"/>
        <v>25</v>
      </c>
      <c r="E14" s="13"/>
      <c r="F14" s="13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11">
        <v>1</v>
      </c>
      <c r="AJ14" s="41">
        <v>1</v>
      </c>
      <c r="AK14" s="41">
        <v>1</v>
      </c>
      <c r="AL14" s="41">
        <v>1</v>
      </c>
      <c r="AM14" s="41">
        <v>1</v>
      </c>
      <c r="AN14" s="25"/>
      <c r="AO14" s="25"/>
      <c r="AP14" s="41">
        <v>1</v>
      </c>
      <c r="AQ14" s="41">
        <v>1</v>
      </c>
      <c r="AR14" s="41">
        <v>1</v>
      </c>
      <c r="AS14" s="41">
        <v>1</v>
      </c>
      <c r="AT14" s="41">
        <v>1</v>
      </c>
      <c r="AU14" s="25"/>
      <c r="AV14" s="25"/>
      <c r="AW14" s="41">
        <v>1</v>
      </c>
      <c r="AX14" s="41">
        <v>1</v>
      </c>
      <c r="AY14" s="41">
        <v>1</v>
      </c>
      <c r="AZ14" s="41">
        <v>1</v>
      </c>
      <c r="BA14" s="41">
        <v>1</v>
      </c>
      <c r="BB14" s="25"/>
      <c r="BC14" s="25"/>
      <c r="BD14" s="41">
        <v>1</v>
      </c>
      <c r="BE14" s="41">
        <v>1</v>
      </c>
      <c r="BF14" s="41">
        <v>1</v>
      </c>
      <c r="BG14" s="41">
        <v>1</v>
      </c>
      <c r="BH14" s="41">
        <v>1</v>
      </c>
      <c r="BI14" s="25"/>
      <c r="BJ14" s="25"/>
      <c r="BK14" s="41">
        <v>1</v>
      </c>
      <c r="BL14" s="41">
        <v>1</v>
      </c>
      <c r="BM14" s="41">
        <v>1</v>
      </c>
      <c r="BN14" s="41">
        <v>1</v>
      </c>
      <c r="BO14" s="41">
        <v>1</v>
      </c>
      <c r="BP14" s="38"/>
      <c r="BQ14" s="38"/>
      <c r="BR14" s="38"/>
      <c r="BS14" s="38"/>
      <c r="BT14" s="38"/>
      <c r="BU14" s="38"/>
      <c r="BV14" s="38"/>
      <c r="BW14" s="39"/>
      <c r="BX14" s="39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Y14" s="2"/>
      <c r="DZ14" s="2"/>
      <c r="EA14" s="2"/>
      <c r="EB14" s="2"/>
      <c r="EC14" s="2"/>
      <c r="ED14" s="2"/>
    </row>
    <row r="15" spans="1:134" ht="24.95" customHeight="1" x14ac:dyDescent="0.25">
      <c r="A15" s="10"/>
      <c r="B15" s="47">
        <v>2</v>
      </c>
      <c r="C15" s="37" t="s">
        <v>22</v>
      </c>
      <c r="D15" s="2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Y15" s="2"/>
      <c r="DZ15" s="2"/>
      <c r="EA15" s="2"/>
      <c r="EB15" s="2"/>
      <c r="EC15" s="2"/>
      <c r="ED15" s="2"/>
    </row>
    <row r="16" spans="1:134" ht="24.95" customHeight="1" x14ac:dyDescent="0.25">
      <c r="A16" s="10"/>
      <c r="B16" s="46" t="s">
        <v>29</v>
      </c>
      <c r="C16" s="36" t="s">
        <v>23</v>
      </c>
      <c r="D16" s="38">
        <f t="shared" si="14"/>
        <v>24</v>
      </c>
      <c r="E16" s="13"/>
      <c r="F16" s="1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42">
        <v>1</v>
      </c>
      <c r="BE16" s="42">
        <v>1</v>
      </c>
      <c r="BF16" s="42">
        <v>1</v>
      </c>
      <c r="BG16" s="42">
        <v>1</v>
      </c>
      <c r="BH16" s="42">
        <v>1</v>
      </c>
      <c r="BI16" s="42">
        <v>1</v>
      </c>
      <c r="BJ16" s="42">
        <v>1</v>
      </c>
      <c r="BK16" s="42">
        <v>1</v>
      </c>
      <c r="BL16" s="42">
        <v>1</v>
      </c>
      <c r="BM16" s="42">
        <v>1</v>
      </c>
      <c r="BN16" s="42">
        <v>1</v>
      </c>
      <c r="BO16" s="42">
        <v>1</v>
      </c>
      <c r="BP16" s="42">
        <v>1</v>
      </c>
      <c r="BQ16" s="42">
        <v>1</v>
      </c>
      <c r="BR16" s="42">
        <v>1</v>
      </c>
      <c r="BS16" s="42">
        <v>1</v>
      </c>
      <c r="BT16" s="42">
        <v>1</v>
      </c>
      <c r="BU16" s="42">
        <v>1</v>
      </c>
      <c r="BV16" s="42">
        <v>1</v>
      </c>
      <c r="BW16" s="42">
        <v>1</v>
      </c>
      <c r="BX16" s="42">
        <v>1</v>
      </c>
      <c r="BY16" s="42">
        <v>1</v>
      </c>
      <c r="BZ16" s="42">
        <v>1</v>
      </c>
      <c r="CA16" s="42">
        <v>1</v>
      </c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Y16" s="2"/>
      <c r="DZ16" s="2"/>
      <c r="EA16" s="2"/>
      <c r="EB16" s="2"/>
      <c r="EC16" s="2"/>
      <c r="ED16" s="2"/>
    </row>
    <row r="17" spans="1:134" ht="24.95" customHeight="1" x14ac:dyDescent="0.25">
      <c r="A17" s="10"/>
      <c r="B17" s="46" t="s">
        <v>30</v>
      </c>
      <c r="C17" s="36" t="s">
        <v>24</v>
      </c>
      <c r="D17" s="38">
        <f t="shared" si="14"/>
        <v>0</v>
      </c>
      <c r="E17" s="13"/>
      <c r="F17" s="1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9"/>
      <c r="BX17" s="39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Y17" s="2"/>
      <c r="DZ17" s="2"/>
      <c r="EA17" s="2"/>
      <c r="EB17" s="2"/>
      <c r="EC17" s="2"/>
      <c r="ED17" s="2"/>
    </row>
    <row r="18" spans="1:134" ht="24.95" customHeight="1" x14ac:dyDescent="0.25">
      <c r="A18" s="10"/>
      <c r="B18" s="46" t="s">
        <v>58</v>
      </c>
      <c r="C18" s="29" t="s">
        <v>26</v>
      </c>
      <c r="D18" s="38">
        <v>0</v>
      </c>
      <c r="E18" s="13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43"/>
      <c r="AK18" s="43"/>
      <c r="AL18" s="43"/>
      <c r="AM18" s="43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9"/>
      <c r="BX18" s="39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Y18" s="2"/>
      <c r="DZ18" s="2"/>
      <c r="EA18" s="2"/>
      <c r="EB18" s="2"/>
      <c r="EC18" s="2"/>
      <c r="ED18" s="2"/>
    </row>
    <row r="19" spans="1:134" ht="24.95" customHeight="1" x14ac:dyDescent="0.25">
      <c r="A19" s="10"/>
      <c r="B19" s="46" t="s">
        <v>59</v>
      </c>
      <c r="C19" s="29" t="s">
        <v>27</v>
      </c>
      <c r="D19" s="38">
        <v>0</v>
      </c>
      <c r="E19" s="13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43"/>
      <c r="AK19" s="43"/>
      <c r="AL19" s="43"/>
      <c r="AM19" s="43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9"/>
      <c r="BX19" s="39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Y19" s="2"/>
      <c r="DZ19" s="2"/>
      <c r="EA19" s="2"/>
      <c r="EB19" s="2"/>
      <c r="EC19" s="2"/>
      <c r="ED19" s="2"/>
    </row>
    <row r="20" spans="1:134" ht="24.95" customHeight="1" x14ac:dyDescent="0.25">
      <c r="A20" s="10"/>
      <c r="B20" s="46" t="s">
        <v>60</v>
      </c>
      <c r="C20" s="29" t="s">
        <v>28</v>
      </c>
      <c r="D20" s="38">
        <f t="shared" si="14"/>
        <v>1</v>
      </c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41">
        <v>1</v>
      </c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Y20" s="2"/>
      <c r="DZ20" s="2"/>
      <c r="EA20" s="2"/>
      <c r="EB20" s="2"/>
      <c r="EC20" s="2"/>
      <c r="ED20" s="2"/>
    </row>
    <row r="21" spans="1:134" ht="24.95" customHeight="1" x14ac:dyDescent="0.25">
      <c r="A21" s="10"/>
      <c r="B21" s="46" t="s">
        <v>61</v>
      </c>
      <c r="C21" s="36" t="s">
        <v>71</v>
      </c>
      <c r="D21" s="38">
        <f t="shared" si="14"/>
        <v>21</v>
      </c>
      <c r="E21" s="13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42">
        <v>1</v>
      </c>
      <c r="BH21" s="42">
        <v>1</v>
      </c>
      <c r="BI21" s="42">
        <v>1</v>
      </c>
      <c r="BJ21" s="42">
        <v>1</v>
      </c>
      <c r="BK21" s="42">
        <v>1</v>
      </c>
      <c r="BL21" s="42">
        <v>1</v>
      </c>
      <c r="BM21" s="42">
        <v>1</v>
      </c>
      <c r="BN21" s="42">
        <v>1</v>
      </c>
      <c r="BO21" s="42">
        <v>1</v>
      </c>
      <c r="BP21" s="42">
        <v>1</v>
      </c>
      <c r="BQ21" s="42">
        <v>1</v>
      </c>
      <c r="BR21" s="42">
        <v>1</v>
      </c>
      <c r="BS21" s="42">
        <v>1</v>
      </c>
      <c r="BT21" s="42">
        <v>1</v>
      </c>
      <c r="BU21" s="42">
        <v>1</v>
      </c>
      <c r="BV21" s="42">
        <v>1</v>
      </c>
      <c r="BW21" s="42">
        <v>1</v>
      </c>
      <c r="BX21" s="42">
        <v>1</v>
      </c>
      <c r="BY21" s="42">
        <v>1</v>
      </c>
      <c r="BZ21" s="42">
        <v>1</v>
      </c>
      <c r="CA21" s="42">
        <v>1</v>
      </c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Y21" s="2"/>
      <c r="DZ21" s="2"/>
      <c r="EA21" s="2"/>
      <c r="EB21" s="2"/>
      <c r="EC21" s="2"/>
      <c r="ED21" s="2"/>
    </row>
    <row r="22" spans="1:134" ht="24.95" customHeight="1" x14ac:dyDescent="0.25">
      <c r="A22" s="10"/>
      <c r="B22" s="46" t="s">
        <v>62</v>
      </c>
      <c r="C22" s="36" t="s">
        <v>31</v>
      </c>
      <c r="D22" s="38">
        <f t="shared" si="14"/>
        <v>0</v>
      </c>
      <c r="E22" s="13"/>
      <c r="F22" s="1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9"/>
      <c r="BX22" s="39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Y22" s="2"/>
      <c r="DZ22" s="2"/>
      <c r="EA22" s="2"/>
      <c r="EB22" s="2"/>
      <c r="EC22" s="2"/>
      <c r="ED22" s="2"/>
    </row>
    <row r="23" spans="1:134" ht="24.95" customHeight="1" x14ac:dyDescent="0.25">
      <c r="A23" s="10"/>
      <c r="B23" s="46" t="s">
        <v>63</v>
      </c>
      <c r="C23" s="29" t="s">
        <v>32</v>
      </c>
      <c r="D23" s="38">
        <f t="shared" si="14"/>
        <v>5</v>
      </c>
      <c r="E23" s="13"/>
      <c r="F23" s="1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41">
        <v>1</v>
      </c>
      <c r="BE23" s="41">
        <v>1</v>
      </c>
      <c r="BF23" s="41">
        <v>1</v>
      </c>
      <c r="BG23" s="41">
        <v>1</v>
      </c>
      <c r="BH23" s="41">
        <v>1</v>
      </c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Y23" s="2"/>
      <c r="DZ23" s="2"/>
      <c r="EA23" s="2"/>
      <c r="EB23" s="2"/>
      <c r="EC23" s="2"/>
      <c r="ED23" s="2"/>
    </row>
    <row r="24" spans="1:134" ht="24.95" customHeight="1" x14ac:dyDescent="0.25">
      <c r="A24" s="10"/>
      <c r="B24" s="46" t="s">
        <v>64</v>
      </c>
      <c r="C24" s="36" t="s">
        <v>33</v>
      </c>
      <c r="D24" s="38">
        <f t="shared" si="14"/>
        <v>0</v>
      </c>
      <c r="E24" s="13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Y24" s="2"/>
      <c r="DZ24" s="2"/>
      <c r="EA24" s="2"/>
      <c r="EB24" s="2"/>
      <c r="EC24" s="2"/>
      <c r="ED24" s="2"/>
    </row>
    <row r="25" spans="1:134" ht="24.95" customHeight="1" x14ac:dyDescent="0.25">
      <c r="A25" s="10"/>
      <c r="B25" s="46" t="s">
        <v>65</v>
      </c>
      <c r="C25" s="29" t="s">
        <v>35</v>
      </c>
      <c r="D25" s="38">
        <f t="shared" si="14"/>
        <v>24</v>
      </c>
      <c r="E25" s="13"/>
      <c r="F25" s="1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41">
        <v>1</v>
      </c>
      <c r="BE25" s="41">
        <v>1</v>
      </c>
      <c r="BF25" s="41">
        <v>1</v>
      </c>
      <c r="BG25" s="41">
        <v>1</v>
      </c>
      <c r="BH25" s="41">
        <v>1</v>
      </c>
      <c r="BI25" s="41">
        <v>1</v>
      </c>
      <c r="BJ25" s="41">
        <v>1</v>
      </c>
      <c r="BK25" s="41">
        <v>1</v>
      </c>
      <c r="BL25" s="41">
        <v>1</v>
      </c>
      <c r="BM25" s="41">
        <v>1</v>
      </c>
      <c r="BN25" s="41">
        <v>1</v>
      </c>
      <c r="BO25" s="41">
        <v>1</v>
      </c>
      <c r="BP25" s="41">
        <v>1</v>
      </c>
      <c r="BQ25" s="41">
        <v>1</v>
      </c>
      <c r="BR25" s="41">
        <v>1</v>
      </c>
      <c r="BS25" s="41">
        <v>1</v>
      </c>
      <c r="BT25" s="41">
        <v>1</v>
      </c>
      <c r="BU25" s="41">
        <v>1</v>
      </c>
      <c r="BV25" s="41">
        <v>1</v>
      </c>
      <c r="BW25" s="41">
        <v>1</v>
      </c>
      <c r="BX25" s="41">
        <v>1</v>
      </c>
      <c r="BY25" s="41">
        <v>1</v>
      </c>
      <c r="BZ25" s="41">
        <v>1</v>
      </c>
      <c r="CA25" s="41">
        <v>1</v>
      </c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Y25" s="2"/>
      <c r="DZ25" s="2"/>
      <c r="EA25" s="2"/>
      <c r="EB25" s="2"/>
      <c r="EC25" s="2"/>
      <c r="ED25" s="2"/>
    </row>
    <row r="26" spans="1:134" ht="24.95" customHeight="1" x14ac:dyDescent="0.25">
      <c r="A26" s="10"/>
      <c r="B26" s="46" t="s">
        <v>66</v>
      </c>
      <c r="C26" s="29" t="s">
        <v>37</v>
      </c>
      <c r="D26" s="38">
        <f t="shared" si="14"/>
        <v>7</v>
      </c>
      <c r="E26" s="13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41">
        <v>1</v>
      </c>
      <c r="BH26" s="41">
        <v>1</v>
      </c>
      <c r="BI26" s="41">
        <v>1</v>
      </c>
      <c r="BJ26" s="41">
        <v>1</v>
      </c>
      <c r="BK26" s="41">
        <v>1</v>
      </c>
      <c r="BL26" s="41">
        <v>1</v>
      </c>
      <c r="BM26" s="41">
        <v>1</v>
      </c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Y26" s="2"/>
      <c r="DZ26" s="2"/>
      <c r="EA26" s="2"/>
      <c r="EB26" s="2"/>
      <c r="EC26" s="2"/>
      <c r="ED26" s="2"/>
    </row>
    <row r="27" spans="1:134" ht="24.95" customHeight="1" x14ac:dyDescent="0.25">
      <c r="A27" s="10"/>
      <c r="B27" s="46" t="s">
        <v>67</v>
      </c>
      <c r="C27" s="29" t="s">
        <v>38</v>
      </c>
      <c r="D27" s="38">
        <f t="shared" si="14"/>
        <v>7</v>
      </c>
      <c r="E27" s="13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41">
        <v>1</v>
      </c>
      <c r="BF27" s="41">
        <v>1</v>
      </c>
      <c r="BG27" s="41">
        <v>1</v>
      </c>
      <c r="BH27" s="41">
        <v>1</v>
      </c>
      <c r="BI27" s="41">
        <v>1</v>
      </c>
      <c r="BJ27" s="41">
        <v>1</v>
      </c>
      <c r="BK27" s="41">
        <v>1</v>
      </c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Y27" s="2"/>
      <c r="DZ27" s="2"/>
      <c r="EA27" s="2"/>
      <c r="EB27" s="2"/>
      <c r="EC27" s="2"/>
      <c r="ED27" s="2"/>
    </row>
    <row r="28" spans="1:134" ht="24.95" customHeight="1" x14ac:dyDescent="0.25">
      <c r="A28" s="10"/>
      <c r="B28" s="46" t="s">
        <v>68</v>
      </c>
      <c r="C28" s="29" t="s">
        <v>39</v>
      </c>
      <c r="D28" s="38">
        <f t="shared" si="14"/>
        <v>7</v>
      </c>
      <c r="E28" s="13"/>
      <c r="F28" s="1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41">
        <v>1</v>
      </c>
      <c r="BF28" s="41">
        <v>1</v>
      </c>
      <c r="BG28" s="41">
        <v>1</v>
      </c>
      <c r="BH28" s="41">
        <v>1</v>
      </c>
      <c r="BI28" s="41">
        <v>1</v>
      </c>
      <c r="BJ28" s="41">
        <v>1</v>
      </c>
      <c r="BK28" s="41">
        <v>1</v>
      </c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Y28" s="2"/>
      <c r="DZ28" s="2"/>
      <c r="EA28" s="2"/>
      <c r="EB28" s="2"/>
      <c r="EC28" s="2"/>
      <c r="ED28" s="2"/>
    </row>
    <row r="29" spans="1:134" ht="24.95" customHeight="1" x14ac:dyDescent="0.25">
      <c r="A29" s="10"/>
      <c r="B29" s="46" t="s">
        <v>69</v>
      </c>
      <c r="C29" s="29" t="s">
        <v>40</v>
      </c>
      <c r="D29" s="38">
        <f t="shared" si="14"/>
        <v>7</v>
      </c>
      <c r="E29" s="13"/>
      <c r="F29" s="1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41">
        <v>1</v>
      </c>
      <c r="BF29" s="41">
        <v>1</v>
      </c>
      <c r="BG29" s="41">
        <v>1</v>
      </c>
      <c r="BH29" s="41">
        <v>1</v>
      </c>
      <c r="BI29" s="41">
        <v>1</v>
      </c>
      <c r="BJ29" s="41">
        <v>1</v>
      </c>
      <c r="BK29" s="41">
        <v>1</v>
      </c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Y29" s="2"/>
      <c r="DZ29" s="2"/>
      <c r="EA29" s="2"/>
      <c r="EB29" s="2"/>
      <c r="EC29" s="2"/>
      <c r="ED29" s="2"/>
    </row>
    <row r="30" spans="1:134" ht="24.95" customHeight="1" x14ac:dyDescent="0.25">
      <c r="A30" s="10"/>
      <c r="B30" s="46">
        <v>3</v>
      </c>
      <c r="C30" s="36" t="s">
        <v>41</v>
      </c>
      <c r="D30" s="38">
        <f t="shared" si="14"/>
        <v>39</v>
      </c>
      <c r="E30" s="13"/>
      <c r="F30" s="13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41">
        <v>1</v>
      </c>
      <c r="BM30" s="41">
        <v>1</v>
      </c>
      <c r="BN30" s="41">
        <v>1</v>
      </c>
      <c r="BO30" s="41">
        <v>1</v>
      </c>
      <c r="BP30" s="38"/>
      <c r="BQ30" s="38"/>
      <c r="BR30" s="41">
        <v>1</v>
      </c>
      <c r="BS30" s="41">
        <v>1</v>
      </c>
      <c r="BT30" s="41">
        <v>1</v>
      </c>
      <c r="BU30" s="41">
        <v>1</v>
      </c>
      <c r="BV30" s="41">
        <v>1</v>
      </c>
      <c r="BW30" s="38"/>
      <c r="BX30" s="38"/>
      <c r="BY30" s="41">
        <v>1</v>
      </c>
      <c r="BZ30" s="41">
        <v>1</v>
      </c>
      <c r="CA30" s="41">
        <v>1</v>
      </c>
      <c r="CB30" s="41">
        <v>1</v>
      </c>
      <c r="CC30" s="41">
        <v>1</v>
      </c>
      <c r="CD30" s="38"/>
      <c r="CE30" s="38"/>
      <c r="CF30" s="41">
        <v>1</v>
      </c>
      <c r="CG30" s="41">
        <v>1</v>
      </c>
      <c r="CH30" s="41">
        <v>1</v>
      </c>
      <c r="CI30" s="41">
        <v>1</v>
      </c>
      <c r="CJ30" s="41">
        <v>1</v>
      </c>
      <c r="CK30" s="44"/>
      <c r="CL30" s="44"/>
      <c r="CM30" s="41">
        <v>1</v>
      </c>
      <c r="CN30" s="41">
        <v>1</v>
      </c>
      <c r="CO30" s="41">
        <v>1</v>
      </c>
      <c r="CP30" s="41">
        <v>1</v>
      </c>
      <c r="CQ30" s="41">
        <v>1</v>
      </c>
      <c r="CR30" s="44"/>
      <c r="CS30" s="44"/>
      <c r="CT30" s="41">
        <v>1</v>
      </c>
      <c r="CU30" s="41">
        <v>1</v>
      </c>
      <c r="CV30" s="41">
        <v>1</v>
      </c>
      <c r="CW30" s="41">
        <v>1</v>
      </c>
      <c r="CX30" s="41">
        <v>1</v>
      </c>
      <c r="CY30" s="44"/>
      <c r="CZ30" s="44"/>
      <c r="DA30" s="41">
        <v>1</v>
      </c>
      <c r="DB30" s="41">
        <v>1</v>
      </c>
      <c r="DC30" s="41">
        <v>1</v>
      </c>
      <c r="DD30" s="41">
        <v>1</v>
      </c>
      <c r="DE30" s="41">
        <v>1</v>
      </c>
      <c r="DF30" s="38"/>
      <c r="DG30" s="38"/>
      <c r="DH30" s="41">
        <v>1</v>
      </c>
      <c r="DI30" s="41">
        <v>1</v>
      </c>
      <c r="DJ30" s="41">
        <v>1</v>
      </c>
      <c r="DK30" s="41">
        <v>1</v>
      </c>
      <c r="DL30" s="41">
        <v>1</v>
      </c>
      <c r="DM30" s="38"/>
      <c r="DN30" s="38"/>
      <c r="DO30" s="38"/>
      <c r="DP30" s="38"/>
      <c r="DQ30" s="38"/>
      <c r="DR30" s="38"/>
      <c r="DS30" s="38"/>
      <c r="DT30" s="38"/>
      <c r="DU30" s="38"/>
      <c r="DY30" s="2"/>
      <c r="DZ30" s="2"/>
      <c r="EA30" s="2"/>
      <c r="EB30" s="2"/>
      <c r="EC30" s="2"/>
      <c r="ED30" s="2"/>
    </row>
    <row r="31" spans="1:134" ht="24.95" customHeight="1" x14ac:dyDescent="0.25">
      <c r="A31" s="10"/>
      <c r="B31" s="46">
        <v>4</v>
      </c>
      <c r="C31" s="36" t="s">
        <v>43</v>
      </c>
      <c r="D31" s="38">
        <f t="shared" si="14"/>
        <v>0</v>
      </c>
      <c r="E31" s="13"/>
      <c r="F31" s="13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Y31" s="2"/>
      <c r="DZ31" s="2"/>
      <c r="EA31" s="2"/>
      <c r="EB31" s="2"/>
      <c r="EC31" s="2"/>
      <c r="ED31" s="2"/>
    </row>
    <row r="32" spans="1:134" ht="24.95" customHeight="1" x14ac:dyDescent="0.25">
      <c r="A32" s="10"/>
      <c r="B32" s="46" t="s">
        <v>34</v>
      </c>
      <c r="C32" s="29" t="s">
        <v>45</v>
      </c>
      <c r="D32" s="38">
        <f t="shared" si="14"/>
        <v>19</v>
      </c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41">
        <v>1</v>
      </c>
      <c r="BM32" s="41">
        <v>1</v>
      </c>
      <c r="BN32" s="41">
        <v>1</v>
      </c>
      <c r="BO32" s="41">
        <v>1</v>
      </c>
      <c r="BP32" s="38"/>
      <c r="BQ32" s="38"/>
      <c r="BR32" s="41">
        <v>1</v>
      </c>
      <c r="BS32" s="41">
        <v>1</v>
      </c>
      <c r="BT32" s="41">
        <v>1</v>
      </c>
      <c r="BU32" s="41">
        <v>1</v>
      </c>
      <c r="BV32" s="41">
        <v>1</v>
      </c>
      <c r="BW32" s="38"/>
      <c r="BX32" s="38"/>
      <c r="BY32" s="41">
        <v>1</v>
      </c>
      <c r="BZ32" s="41">
        <v>1</v>
      </c>
      <c r="CA32" s="41">
        <v>1</v>
      </c>
      <c r="CB32" s="41">
        <v>1</v>
      </c>
      <c r="CC32" s="41">
        <v>1</v>
      </c>
      <c r="CD32" s="38"/>
      <c r="CE32" s="38"/>
      <c r="CF32" s="41">
        <v>1</v>
      </c>
      <c r="CG32" s="41">
        <v>1</v>
      </c>
      <c r="CH32" s="41">
        <v>1</v>
      </c>
      <c r="CI32" s="41">
        <v>1</v>
      </c>
      <c r="CJ32" s="41">
        <v>1</v>
      </c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Y32" s="2"/>
      <c r="DZ32" s="2"/>
      <c r="EA32" s="2"/>
      <c r="EB32" s="2"/>
      <c r="EC32" s="2"/>
      <c r="ED32" s="2"/>
    </row>
    <row r="33" spans="1:134" ht="24.95" customHeight="1" x14ac:dyDescent="0.25">
      <c r="A33" s="10"/>
      <c r="B33" s="46" t="s">
        <v>36</v>
      </c>
      <c r="C33" s="29" t="s">
        <v>47</v>
      </c>
      <c r="D33" s="38">
        <f t="shared" si="14"/>
        <v>20</v>
      </c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44"/>
      <c r="CL33" s="44"/>
      <c r="CM33" s="41">
        <v>1</v>
      </c>
      <c r="CN33" s="41">
        <v>1</v>
      </c>
      <c r="CO33" s="41">
        <v>1</v>
      </c>
      <c r="CP33" s="41">
        <v>1</v>
      </c>
      <c r="CQ33" s="41">
        <v>1</v>
      </c>
      <c r="CR33" s="38"/>
      <c r="CS33" s="38"/>
      <c r="CT33" s="41">
        <v>1</v>
      </c>
      <c r="CU33" s="41">
        <v>1</v>
      </c>
      <c r="CV33" s="41">
        <v>1</v>
      </c>
      <c r="CW33" s="41">
        <v>1</v>
      </c>
      <c r="CX33" s="41">
        <v>1</v>
      </c>
      <c r="CY33" s="38"/>
      <c r="CZ33" s="38"/>
      <c r="DA33" s="41">
        <v>1</v>
      </c>
      <c r="DB33" s="41">
        <v>1</v>
      </c>
      <c r="DC33" s="41">
        <v>1</v>
      </c>
      <c r="DD33" s="41">
        <v>1</v>
      </c>
      <c r="DE33" s="41">
        <v>1</v>
      </c>
      <c r="DF33" s="38"/>
      <c r="DG33" s="38"/>
      <c r="DH33" s="41">
        <v>1</v>
      </c>
      <c r="DI33" s="41">
        <v>1</v>
      </c>
      <c r="DJ33" s="41">
        <v>1</v>
      </c>
      <c r="DK33" s="41">
        <v>1</v>
      </c>
      <c r="DL33" s="41">
        <v>1</v>
      </c>
      <c r="DM33" s="38"/>
      <c r="DN33" s="38"/>
      <c r="DO33" s="41">
        <v>1</v>
      </c>
      <c r="DP33" s="41">
        <v>1</v>
      </c>
      <c r="DQ33" s="41">
        <v>1</v>
      </c>
      <c r="DR33" s="41">
        <v>1</v>
      </c>
      <c r="DS33" s="41">
        <v>1</v>
      </c>
      <c r="DT33" s="38"/>
      <c r="DU33" s="38"/>
      <c r="DY33" s="2"/>
      <c r="DZ33" s="2"/>
      <c r="EA33" s="2"/>
      <c r="EB33" s="2"/>
      <c r="EC33" s="2"/>
      <c r="ED33" s="2"/>
    </row>
    <row r="34" spans="1:134" ht="24.95" customHeight="1" x14ac:dyDescent="0.25">
      <c r="A34" s="10"/>
      <c r="B34" s="47">
        <v>5</v>
      </c>
      <c r="C34" s="37" t="s">
        <v>48</v>
      </c>
      <c r="D34" s="40"/>
      <c r="E34" s="13"/>
      <c r="F34" s="13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9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38"/>
      <c r="DU34" s="38"/>
      <c r="DY34" s="2"/>
      <c r="DZ34" s="2"/>
      <c r="EA34" s="2"/>
      <c r="EB34" s="2"/>
      <c r="EC34" s="2"/>
      <c r="ED34" s="2"/>
    </row>
    <row r="35" spans="1:134" ht="24.95" customHeight="1" x14ac:dyDescent="0.25">
      <c r="A35" s="10"/>
      <c r="B35" s="46" t="s">
        <v>42</v>
      </c>
      <c r="C35" s="29" t="s">
        <v>57</v>
      </c>
      <c r="D35" s="38">
        <f t="shared" si="14"/>
        <v>15</v>
      </c>
      <c r="E35" s="13"/>
      <c r="F35" s="13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41">
        <v>1</v>
      </c>
      <c r="CU35" s="41">
        <v>1</v>
      </c>
      <c r="CV35" s="41">
        <v>1</v>
      </c>
      <c r="CW35" s="41">
        <v>1</v>
      </c>
      <c r="CX35" s="41">
        <v>1</v>
      </c>
      <c r="CY35" s="38"/>
      <c r="CZ35" s="38"/>
      <c r="DA35" s="41">
        <v>1</v>
      </c>
      <c r="DB35" s="41">
        <v>1</v>
      </c>
      <c r="DC35" s="41">
        <v>1</v>
      </c>
      <c r="DD35" s="41">
        <v>1</v>
      </c>
      <c r="DE35" s="41">
        <v>1</v>
      </c>
      <c r="DF35" s="44"/>
      <c r="DG35" s="44"/>
      <c r="DH35" s="41">
        <v>1</v>
      </c>
      <c r="DI35" s="41">
        <v>1</v>
      </c>
      <c r="DJ35" s="41">
        <v>1</v>
      </c>
      <c r="DK35" s="41">
        <v>1</v>
      </c>
      <c r="DL35" s="41">
        <v>1</v>
      </c>
      <c r="DM35" s="38"/>
      <c r="DN35" s="38"/>
      <c r="DO35" s="41">
        <v>1</v>
      </c>
      <c r="DP35" s="41">
        <v>1</v>
      </c>
      <c r="DQ35" s="41">
        <v>1</v>
      </c>
      <c r="DR35" s="41">
        <v>1</v>
      </c>
      <c r="DS35" s="41">
        <v>1</v>
      </c>
      <c r="DT35" s="38"/>
      <c r="DU35" s="38"/>
      <c r="DY35" s="2"/>
      <c r="DZ35" s="2"/>
      <c r="EA35" s="2"/>
      <c r="EB35" s="2"/>
      <c r="EC35" s="2"/>
      <c r="ED35" s="2"/>
    </row>
    <row r="36" spans="1:134" ht="24.95" customHeight="1" x14ac:dyDescent="0.25">
      <c r="A36" s="10"/>
      <c r="B36" s="47">
        <v>6</v>
      </c>
      <c r="C36" s="37" t="s">
        <v>49</v>
      </c>
      <c r="D36" s="40"/>
      <c r="E36" s="13"/>
      <c r="F36" s="13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9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38"/>
      <c r="DU36" s="38"/>
      <c r="DY36" s="2"/>
      <c r="DZ36" s="2"/>
      <c r="EA36" s="2"/>
      <c r="EB36" s="2"/>
      <c r="EC36" s="2"/>
      <c r="ED36" s="2"/>
    </row>
    <row r="37" spans="1:134" ht="24.95" customHeight="1" x14ac:dyDescent="0.25">
      <c r="A37" s="10"/>
      <c r="B37" s="46" t="s">
        <v>44</v>
      </c>
      <c r="C37" s="29" t="s">
        <v>50</v>
      </c>
      <c r="D37" s="38">
        <f t="shared" si="14"/>
        <v>0</v>
      </c>
      <c r="E37" s="13"/>
      <c r="F37" s="13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Y37" s="2"/>
      <c r="DZ37" s="2"/>
      <c r="EA37" s="2"/>
      <c r="EB37" s="2"/>
      <c r="EC37" s="2"/>
      <c r="ED37" s="2"/>
    </row>
    <row r="38" spans="1:134" ht="24.95" customHeight="1" x14ac:dyDescent="0.25">
      <c r="A38" s="10"/>
      <c r="B38" s="46" t="s">
        <v>46</v>
      </c>
      <c r="C38" s="29" t="s">
        <v>51</v>
      </c>
      <c r="D38" s="38">
        <f t="shared" si="14"/>
        <v>0</v>
      </c>
      <c r="E38" s="13"/>
      <c r="F38" s="13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</row>
    <row r="39" spans="1:134" ht="24.95" customHeight="1" x14ac:dyDescent="0.25">
      <c r="A39" s="10"/>
      <c r="B39" s="46" t="s">
        <v>20</v>
      </c>
      <c r="C39" s="29" t="s">
        <v>70</v>
      </c>
      <c r="D39" s="38">
        <f t="shared" si="14"/>
        <v>0</v>
      </c>
      <c r="E39" s="13"/>
      <c r="F39" s="13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</row>
    <row r="40" spans="1:134" ht="24.95" customHeight="1" x14ac:dyDescent="0.25">
      <c r="A40" s="10"/>
      <c r="B40" s="46"/>
      <c r="C40" s="29"/>
      <c r="D40" s="38"/>
      <c r="E40" s="13"/>
      <c r="F40" s="13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</row>
  </sheetData>
  <mergeCells count="28">
    <mergeCell ref="C1:DU1"/>
    <mergeCell ref="B3:B6"/>
    <mergeCell ref="G3:U3"/>
    <mergeCell ref="D3:D6"/>
    <mergeCell ref="E3:E6"/>
    <mergeCell ref="F3:F6"/>
    <mergeCell ref="C3:C6"/>
    <mergeCell ref="DJ3:DU3"/>
    <mergeCell ref="CF4:CL4"/>
    <mergeCell ref="G4:M4"/>
    <mergeCell ref="N4:T4"/>
    <mergeCell ref="U4:AA4"/>
    <mergeCell ref="AB4:AH4"/>
    <mergeCell ref="AI4:AO4"/>
    <mergeCell ref="AP4:AV4"/>
    <mergeCell ref="AW4:BC4"/>
    <mergeCell ref="BD4:BJ4"/>
    <mergeCell ref="BK4:BQ4"/>
    <mergeCell ref="BR4:BX4"/>
    <mergeCell ref="BY4:CE4"/>
    <mergeCell ref="CE3:DI3"/>
    <mergeCell ref="AZ3:CD3"/>
    <mergeCell ref="V3:AY3"/>
    <mergeCell ref="CM4:CS4"/>
    <mergeCell ref="CT4:CZ4"/>
    <mergeCell ref="DA4:DG4"/>
    <mergeCell ref="DH4:DN4"/>
    <mergeCell ref="DO4:DU4"/>
  </mergeCells>
  <pageMargins left="0.70866141732283472" right="0.70866141732283472" top="0.74803149606299213" bottom="0.74803149606299213" header="0.31496062992125984" footer="0.31496062992125984"/>
  <pageSetup scale="51" fitToWidth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GANTT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Victor Contreras</cp:lastModifiedBy>
  <cp:lastPrinted>2022-11-22T16:59:47Z</cp:lastPrinted>
  <dcterms:created xsi:type="dcterms:W3CDTF">2022-10-24T14:28:20Z</dcterms:created>
  <dcterms:modified xsi:type="dcterms:W3CDTF">2022-11-22T17:00:04Z</dcterms:modified>
</cp:coreProperties>
</file>